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/>
  <mc:AlternateContent xmlns:mc="http://schemas.openxmlformats.org/markup-compatibility/2006">
    <mc:Choice Requires="x15">
      <x15ac:absPath xmlns:x15ac="http://schemas.microsoft.com/office/spreadsheetml/2010/11/ac" url="https://bayerischerrundfunk.sharepoint.com/sites/msteams_b9ed9f_146037-zSDII-Ausschreibung/Freigegebene Dokumente/zSD II - Ausschreibung/Vergabeakte zSD II - Verhandlungsverfahren/2. Verfahren bis Bekanntmachung/2.6 Fachlicher Teil Leistungsbeschreibung/Anlagen Leistungsbeschreibung (Final)/In Bearbeitung/"/>
    </mc:Choice>
  </mc:AlternateContent>
  <xr:revisionPtr revIDLastSave="317" documentId="11_148FA24EF8DD1C7BA81050B3F612AA938A644B00" xr6:coauthVersionLast="47" xr6:coauthVersionMax="47" xr10:uidLastSave="{3E06D9D7-CD07-49DC-9337-7C1AA7D69D47}"/>
  <bookViews>
    <workbookView xWindow="-120" yWindow="-120" windowWidth="29040" windowHeight="15720" xr2:uid="{00000000-000D-0000-FFFF-FFFF00000000}"/>
  </bookViews>
  <sheets>
    <sheet name="Deckblatt" sheetId="4" r:id="rId1"/>
    <sheet name="NDR" sheetId="1" r:id="rId2"/>
    <sheet name="BR" sheetId="5" r:id="rId3"/>
    <sheet name="HR" sheetId="6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1" l="1"/>
  <c r="C6" i="1"/>
  <c r="C5" i="1"/>
  <c r="C10" i="1"/>
  <c r="C4" i="1"/>
  <c r="C3" i="1"/>
  <c r="C8" i="1"/>
</calcChain>
</file>

<file path=xl/sharedStrings.xml><?xml version="1.0" encoding="utf-8"?>
<sst xmlns="http://schemas.openxmlformats.org/spreadsheetml/2006/main" count="76" uniqueCount="36">
  <si>
    <t>Dokumenteninformationen</t>
  </si>
  <si>
    <t>Titel</t>
  </si>
  <si>
    <t>zSD2-Ausschreibung_Stückzahlen nach Gerätekategorien</t>
  </si>
  <si>
    <t>Version</t>
  </si>
  <si>
    <t>1.1</t>
  </si>
  <si>
    <t>Autor</t>
  </si>
  <si>
    <t>Benjamin Kleinekorte (NDR)</t>
  </si>
  <si>
    <t>Erstellt am</t>
  </si>
  <si>
    <t>Letzte Änderung am</t>
  </si>
  <si>
    <t>Letzte Änderung durch</t>
  </si>
  <si>
    <t>Kategorie</t>
  </si>
  <si>
    <t>Stückzahl</t>
  </si>
  <si>
    <t>Beschreibung</t>
  </si>
  <si>
    <t>Desktop-PC</t>
  </si>
  <si>
    <t>Notebook</t>
  </si>
  <si>
    <t xml:space="preserve"> </t>
  </si>
  <si>
    <t>Monitor</t>
  </si>
  <si>
    <t>Drucker</t>
  </si>
  <si>
    <t xml:space="preserve">A3 und A4 formatige, Arbeitsplatzdrucker, Farb-/Monochromlaserdrucker oder Tintenstrahldrucker </t>
  </si>
  <si>
    <t>Multifunktionsgeräte</t>
  </si>
  <si>
    <t>Der Fieldservice übernimmt nur eine eingeschränkte Prüfung, bsp. Netzwerkkonnektivität, kurze Sichtprüfung, entfernen Papierstau, Austausch Verbrauchsmaterial, Koordination Reparatur sowie Einweisung Techniker Fremdfirma</t>
  </si>
  <si>
    <t>Peripherie</t>
  </si>
  <si>
    <t>Dockingstation, Scanner, Labelprinter, Umschalter (Bsp. KVM)</t>
  </si>
  <si>
    <t>Smartphone</t>
  </si>
  <si>
    <t>Ausschließlich Apple-Geräte</t>
  </si>
  <si>
    <t>Tablet</t>
  </si>
  <si>
    <t>Auschließlich Apple-Geräte</t>
  </si>
  <si>
    <t>Telefon</t>
  </si>
  <si>
    <t xml:space="preserve">Unterstützung für TK-Endgeräte (Telefone, Headsets, Softphones). Umfasst Anschluss, Konfiguration, Austausch defekter Geräte, einfache Anwendungsunterstützung und Übergabe an TK-Spezialisten bei komplexen Störungen </t>
  </si>
  <si>
    <t>Ausgewertete Status:</t>
  </si>
  <si>
    <t>Ausleihe, Eingesetzt, Reparatur, Teststellung</t>
  </si>
  <si>
    <t>produktiv, in Aufstellung</t>
  </si>
  <si>
    <t>Drucker/MFG</t>
  </si>
  <si>
    <t>A3 und A4 formatige, Arbeitsplatzdrucker, Farb-/Monochromlaserdrucker oder Multifunktionsgerät</t>
  </si>
  <si>
    <t>Dockingstation, Scanner</t>
  </si>
  <si>
    <t>Ausschließlich Apple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</si>
</sst>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Alignment="1">
      <alignment wrapText="1"/>
    </xf>
    <xf numFmtId="0" fontId="1" fillId="0" borderId="0" xfId="0" applyFont="1"/>
    <xf numFmtId="14" fontId="0" fillId="0" borderId="0" xfId="0" applyNumberFormat="1"/>
    <xf numFmtId="49" fontId="0" fillId="0" borderId="0" xfId="0" applyNumberFormat="1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3" fontId="0" fillId="0" borderId="0" xfId="0" applyNumberFormat="1" applyAlignment="1">
      <alignment wrapText="1"/>
    </xf>
  </cellXfs>
  <cellStyles count="1">
    <cellStyle name="Standard" xfId="0" builtinId="0"/>
  </cellStyles>
  <dxfs count="15"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31D22A8-AD7F-4F11-BC9D-01ABE3BB7B1E}" name="Tabelle1456" displayName="Tabelle1456" ref="B2:D11" totalsRowShown="0" headerRowDxfId="14" dataDxfId="13">
  <autoFilter ref="B2:D11" xr:uid="{F31D22A8-AD7F-4F11-BC9D-01ABE3BB7B1E}"/>
  <tableColumns count="3">
    <tableColumn id="1" xr3:uid="{7668316F-BDF5-4264-B619-331EDBB157AF}" name="Kategorie" dataDxfId="12"/>
    <tableColumn id="2" xr3:uid="{3CDC4B92-F59A-4094-B537-F4FFCFB8AB18}" name="Stückzahl" dataDxfId="11"/>
    <tableColumn id="3" xr3:uid="{39386980-1178-44C1-83A6-D7887EB476DE}" name="Beschreibung" dataDxfId="1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D116A03-471E-452F-8A13-EF087FF2AAA4}" name="Tabelle14564" displayName="Tabelle14564" ref="B2:D11" totalsRowShown="0" headerRowDxfId="9" dataDxfId="8">
  <autoFilter ref="B2:D11" xr:uid="{F31D22A8-AD7F-4F11-BC9D-01ABE3BB7B1E}"/>
  <tableColumns count="3">
    <tableColumn id="1" xr3:uid="{B9537449-2688-47DC-8A3A-1A57A4FB952D}" name="Kategorie" dataDxfId="7"/>
    <tableColumn id="2" xr3:uid="{1DEF7A29-B618-4AB1-96BE-0BFF712651C2}" name="Stückzahl" dataDxfId="6"/>
    <tableColumn id="3" xr3:uid="{8216205D-529A-401F-BCB4-29EBAF1CBADB}" name="Beschreibung" dataDxfId="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E06EFB2-97A2-4C4B-99BD-7FC793389B39}" name="Tabelle14565" displayName="Tabelle14565" ref="B2:D10" totalsRowShown="0" headerRowDxfId="4" dataDxfId="3">
  <autoFilter ref="B2:D10" xr:uid="{F31D22A8-AD7F-4F11-BC9D-01ABE3BB7B1E}"/>
  <tableColumns count="3">
    <tableColumn id="1" xr3:uid="{8C3301CB-C6C8-4112-A342-98EDC27BA1D3}" name="Kategorie" dataDxfId="2"/>
    <tableColumn id="2" xr3:uid="{F01B8319-0C27-4357-A9AD-7020527B645C}" name="Stückzahl" dataDxfId="1"/>
    <tableColumn id="3" xr3:uid="{43813179-7A9F-462B-A713-2B032847D652}" name="Beschreibung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C7FEA-EC9E-4586-A6D0-7F085B18BFD2}">
  <dimension ref="B2:J17"/>
  <sheetViews>
    <sheetView showGridLines="0" tabSelected="1" workbookViewId="0">
      <selection activeCell="O4" sqref="O4"/>
    </sheetView>
  </sheetViews>
  <sheetFormatPr baseColWidth="10" defaultColWidth="8.85546875" defaultRowHeight="15" x14ac:dyDescent="0.25"/>
  <cols>
    <col min="3" max="3" width="24.7109375" bestFit="1" customWidth="1"/>
    <col min="4" max="4" width="11" bestFit="1" customWidth="1"/>
  </cols>
  <sheetData>
    <row r="2" spans="2:10" x14ac:dyDescent="0.25">
      <c r="B2" s="1"/>
      <c r="C2" s="2"/>
      <c r="D2" s="2"/>
      <c r="E2" s="2"/>
      <c r="F2" s="2"/>
      <c r="G2" s="2"/>
      <c r="H2" s="2"/>
      <c r="I2" s="2"/>
      <c r="J2" s="3"/>
    </row>
    <row r="3" spans="2:10" ht="15.75" x14ac:dyDescent="0.25">
      <c r="B3" s="4"/>
      <c r="C3" s="10" t="s">
        <v>0</v>
      </c>
      <c r="J3" s="5"/>
    </row>
    <row r="4" spans="2:10" x14ac:dyDescent="0.25">
      <c r="B4" s="4"/>
      <c r="J4" s="5"/>
    </row>
    <row r="5" spans="2:10" x14ac:dyDescent="0.25">
      <c r="B5" s="4"/>
      <c r="C5" t="s">
        <v>1</v>
      </c>
      <c r="D5" t="s">
        <v>2</v>
      </c>
      <c r="J5" s="5"/>
    </row>
    <row r="6" spans="2:10" x14ac:dyDescent="0.25">
      <c r="B6" s="4"/>
      <c r="C6" t="s">
        <v>3</v>
      </c>
      <c r="D6" s="12" t="s">
        <v>4</v>
      </c>
      <c r="J6" s="5"/>
    </row>
    <row r="7" spans="2:10" x14ac:dyDescent="0.25">
      <c r="B7" s="4"/>
      <c r="C7" t="s">
        <v>5</v>
      </c>
      <c r="D7" t="s">
        <v>6</v>
      </c>
      <c r="J7" s="5"/>
    </row>
    <row r="8" spans="2:10" x14ac:dyDescent="0.25">
      <c r="B8" s="4"/>
      <c r="C8" t="s">
        <v>7</v>
      </c>
      <c r="D8" s="11">
        <v>46010</v>
      </c>
      <c r="J8" s="5"/>
    </row>
    <row r="9" spans="2:10" x14ac:dyDescent="0.25">
      <c r="B9" s="4"/>
      <c r="C9" t="s">
        <v>8</v>
      </c>
      <c r="D9" s="11">
        <v>46153</v>
      </c>
      <c r="J9" s="5"/>
    </row>
    <row r="10" spans="2:10" x14ac:dyDescent="0.25">
      <c r="B10" s="4"/>
      <c r="C10" t="s">
        <v>9</v>
      </c>
      <c r="D10" t="s">
        <v>6</v>
      </c>
      <c r="J10" s="5"/>
    </row>
    <row r="11" spans="2:10" x14ac:dyDescent="0.25">
      <c r="B11" s="4"/>
      <c r="J11" s="5"/>
    </row>
    <row r="12" spans="2:10" x14ac:dyDescent="0.25">
      <c r="B12" s="4"/>
      <c r="J12" s="5"/>
    </row>
    <row r="13" spans="2:10" x14ac:dyDescent="0.25">
      <c r="B13" s="4"/>
      <c r="J13" s="5"/>
    </row>
    <row r="14" spans="2:10" x14ac:dyDescent="0.25">
      <c r="B14" s="4"/>
      <c r="J14" s="5"/>
    </row>
    <row r="15" spans="2:10" x14ac:dyDescent="0.25">
      <c r="B15" s="4"/>
      <c r="J15" s="5"/>
    </row>
    <row r="16" spans="2:10" x14ac:dyDescent="0.25">
      <c r="B16" s="4"/>
      <c r="J16" s="5"/>
    </row>
    <row r="17" spans="2:10" x14ac:dyDescent="0.25">
      <c r="B17" s="6"/>
      <c r="C17" s="7"/>
      <c r="D17" s="7"/>
      <c r="E17" s="7"/>
      <c r="F17" s="7"/>
      <c r="G17" s="7"/>
      <c r="H17" s="7"/>
      <c r="I17" s="7"/>
      <c r="J17" s="8"/>
    </row>
  </sheetData>
  <sheetProtection algorithmName="SHA-512" hashValue="ZVxKhFBQhXH556CY7o0x07N4nUvrTR4z/Kz5Hs1bKwIW6YGV7VaWdHjWyqWxcZBJA5lUo0m/i9qoBSky8ZgyOA==" saltValue="jyOE7ErPzEJTlrECHeKeLw==" spinCount="100000" sheet="1" objects="1" scenarios="1" selectLockedCell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20"/>
  <sheetViews>
    <sheetView workbookViewId="0">
      <selection activeCell="D19" sqref="D19"/>
    </sheetView>
  </sheetViews>
  <sheetFormatPr baseColWidth="10" defaultColWidth="8.85546875" defaultRowHeight="15" customHeight="1" x14ac:dyDescent="0.25"/>
  <cols>
    <col min="1" max="1" width="4" customWidth="1"/>
    <col min="2" max="2" width="23" customWidth="1"/>
    <col min="3" max="3" width="12.140625" bestFit="1" customWidth="1"/>
    <col min="4" max="4" width="59.28515625" customWidth="1"/>
  </cols>
  <sheetData>
    <row r="2" spans="2:4" x14ac:dyDescent="0.25">
      <c r="B2" s="9" t="s">
        <v>10</v>
      </c>
      <c r="C2" s="9" t="s">
        <v>11</v>
      </c>
      <c r="D2" s="9" t="s">
        <v>12</v>
      </c>
    </row>
    <row r="3" spans="2:4" x14ac:dyDescent="0.25">
      <c r="B3" s="9" t="s">
        <v>13</v>
      </c>
      <c r="C3" s="9">
        <f>34+7111+11+15</f>
        <v>7171</v>
      </c>
      <c r="D3" s="9"/>
    </row>
    <row r="4" spans="2:4" x14ac:dyDescent="0.25">
      <c r="B4" s="9" t="s">
        <v>14</v>
      </c>
      <c r="C4" s="9">
        <f>114+3751+9+15</f>
        <v>3889</v>
      </c>
      <c r="D4" s="9" t="s">
        <v>15</v>
      </c>
    </row>
    <row r="5" spans="2:4" x14ac:dyDescent="0.25">
      <c r="B5" s="9" t="s">
        <v>16</v>
      </c>
      <c r="C5" s="9">
        <f>75+8845+17+6</f>
        <v>8943</v>
      </c>
      <c r="D5" s="9"/>
    </row>
    <row r="6" spans="2:4" ht="30" x14ac:dyDescent="0.25">
      <c r="B6" s="9" t="s">
        <v>17</v>
      </c>
      <c r="C6" s="9">
        <f>100+6+1270-63+3+1</f>
        <v>1317</v>
      </c>
      <c r="D6" s="9" t="s">
        <v>18</v>
      </c>
    </row>
    <row r="7" spans="2:4" ht="60" x14ac:dyDescent="0.25">
      <c r="B7" s="9" t="s">
        <v>19</v>
      </c>
      <c r="C7" s="9">
        <v>332</v>
      </c>
      <c r="D7" s="9" t="s">
        <v>20</v>
      </c>
    </row>
    <row r="8" spans="2:4" x14ac:dyDescent="0.25">
      <c r="B8" s="9" t="s">
        <v>21</v>
      </c>
      <c r="C8" s="9">
        <f>6+1292+401+28+134+3+1</f>
        <v>1865</v>
      </c>
      <c r="D8" s="9" t="s">
        <v>22</v>
      </c>
    </row>
    <row r="9" spans="2:4" x14ac:dyDescent="0.25">
      <c r="B9" s="9" t="s">
        <v>23</v>
      </c>
      <c r="C9" s="9">
        <f>7+1871+2+7</f>
        <v>1887</v>
      </c>
      <c r="D9" s="9" t="s">
        <v>24</v>
      </c>
    </row>
    <row r="10" spans="2:4" x14ac:dyDescent="0.25">
      <c r="B10" s="9" t="s">
        <v>25</v>
      </c>
      <c r="C10" s="9">
        <f>17+1154+5+4</f>
        <v>1180</v>
      </c>
      <c r="D10" s="9" t="s">
        <v>26</v>
      </c>
    </row>
    <row r="11" spans="2:4" ht="60" x14ac:dyDescent="0.25">
      <c r="B11" s="9" t="s">
        <v>27</v>
      </c>
      <c r="C11" s="9">
        <v>6000</v>
      </c>
      <c r="D11" s="9" t="s">
        <v>28</v>
      </c>
    </row>
    <row r="13" spans="2:4" x14ac:dyDescent="0.25">
      <c r="B13" t="s">
        <v>29</v>
      </c>
      <c r="C13" t="s">
        <v>30</v>
      </c>
    </row>
    <row r="17" spans="4:4" x14ac:dyDescent="0.25">
      <c r="D17" t="s">
        <v>15</v>
      </c>
    </row>
    <row r="19" spans="4:4" x14ac:dyDescent="0.25">
      <c r="D19" t="s">
        <v>15</v>
      </c>
    </row>
    <row r="20" spans="4:4" x14ac:dyDescent="0.25"/>
  </sheetData>
  <sheetProtection algorithmName="SHA-512" hashValue="ObGxxoKSIqbpjcah1Mrmz27DY99D5PR8PNE0/k51roLGJAms52gGmj/WcRbAg+xVxpvDZ467lIDJvgcqKbiLHg==" saltValue="Lu5GMZFfPvijzQIDOtuq0w==" spinCount="100000" sheet="1" objects="1" scenarios="1" selectLockedCells="1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4F8D3-8EB0-43C4-BF41-0FD75F4C5EC4}">
  <dimension ref="B2:D19"/>
  <sheetViews>
    <sheetView workbookViewId="0">
      <selection activeCell="C13" sqref="C13"/>
    </sheetView>
  </sheetViews>
  <sheetFormatPr baseColWidth="10" defaultColWidth="8.85546875" defaultRowHeight="15" x14ac:dyDescent="0.25"/>
  <cols>
    <col min="1" max="1" width="4" customWidth="1"/>
    <col min="2" max="2" width="23" customWidth="1"/>
    <col min="3" max="3" width="12.140625" bestFit="1" customWidth="1"/>
    <col min="4" max="4" width="59.28515625" customWidth="1"/>
  </cols>
  <sheetData>
    <row r="2" spans="2:4" x14ac:dyDescent="0.25">
      <c r="B2" s="9" t="s">
        <v>10</v>
      </c>
      <c r="C2" s="9" t="s">
        <v>11</v>
      </c>
      <c r="D2" s="9" t="s">
        <v>12</v>
      </c>
    </row>
    <row r="3" spans="2:4" x14ac:dyDescent="0.25">
      <c r="B3" s="9" t="s">
        <v>13</v>
      </c>
      <c r="C3" s="15">
        <v>2500</v>
      </c>
      <c r="D3" s="9"/>
    </row>
    <row r="4" spans="2:4" x14ac:dyDescent="0.25">
      <c r="B4" s="9" t="s">
        <v>14</v>
      </c>
      <c r="C4" s="15">
        <v>6000</v>
      </c>
      <c r="D4" s="9" t="s">
        <v>15</v>
      </c>
    </row>
    <row r="5" spans="2:4" x14ac:dyDescent="0.25">
      <c r="B5" s="9" t="s">
        <v>16</v>
      </c>
      <c r="C5" s="15">
        <v>12000</v>
      </c>
      <c r="D5" s="9"/>
    </row>
    <row r="6" spans="2:4" ht="30" x14ac:dyDescent="0.25">
      <c r="B6" s="9" t="s">
        <v>17</v>
      </c>
      <c r="C6" s="15">
        <v>900</v>
      </c>
      <c r="D6" s="9" t="s">
        <v>18</v>
      </c>
    </row>
    <row r="7" spans="2:4" ht="60" x14ac:dyDescent="0.25">
      <c r="B7" s="9" t="s">
        <v>19</v>
      </c>
      <c r="C7" s="15">
        <v>400</v>
      </c>
      <c r="D7" s="9" t="s">
        <v>20</v>
      </c>
    </row>
    <row r="8" spans="2:4" x14ac:dyDescent="0.25">
      <c r="B8" s="9" t="s">
        <v>21</v>
      </c>
      <c r="C8" s="15">
        <v>3900</v>
      </c>
      <c r="D8" s="9" t="s">
        <v>22</v>
      </c>
    </row>
    <row r="9" spans="2:4" x14ac:dyDescent="0.25">
      <c r="B9" s="9" t="s">
        <v>23</v>
      </c>
      <c r="C9" s="15">
        <v>2700</v>
      </c>
      <c r="D9" s="9"/>
    </row>
    <row r="10" spans="2:4" x14ac:dyDescent="0.25">
      <c r="B10" s="9" t="s">
        <v>25</v>
      </c>
      <c r="C10" s="15">
        <v>600</v>
      </c>
      <c r="D10" s="9"/>
    </row>
    <row r="11" spans="2:4" ht="60" x14ac:dyDescent="0.25">
      <c r="B11" s="9" t="s">
        <v>27</v>
      </c>
      <c r="C11" s="15">
        <v>7000</v>
      </c>
      <c r="D11" s="9" t="s">
        <v>28</v>
      </c>
    </row>
    <row r="13" spans="2:4" x14ac:dyDescent="0.25">
      <c r="B13" t="s">
        <v>29</v>
      </c>
      <c r="C13" t="s">
        <v>31</v>
      </c>
    </row>
    <row r="17" spans="4:4" x14ac:dyDescent="0.25">
      <c r="D17" t="s">
        <v>15</v>
      </c>
    </row>
    <row r="19" spans="4:4" x14ac:dyDescent="0.25">
      <c r="D19" t="s">
        <v>15</v>
      </c>
    </row>
  </sheetData>
  <sheetProtection algorithmName="SHA-512" hashValue="+QnzXowHUPQjPSlj97VpKIDnorWaeK6GYGpyFyaDsTf1XCdqgjfVLi32m4DBv6ILLQh8fkir6Q9KseZq9CjJFg==" saltValue="Gn5Q1nb/pnp3Mraq0Zh4FA==" spinCount="100000" sheet="1" objects="1" scenarios="1" selectLockedCells="1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DB58A-0DEE-4402-9EC5-3E74CB7F6424}">
  <dimension ref="B2:D18"/>
  <sheetViews>
    <sheetView workbookViewId="0">
      <selection activeCell="B1" sqref="B1"/>
    </sheetView>
  </sheetViews>
  <sheetFormatPr baseColWidth="10" defaultColWidth="8.85546875" defaultRowHeight="15" x14ac:dyDescent="0.25"/>
  <cols>
    <col min="1" max="1" width="4" style="14" customWidth="1"/>
    <col min="2" max="2" width="23" style="14" customWidth="1"/>
    <col min="3" max="3" width="12.140625" style="14" bestFit="1" customWidth="1"/>
    <col min="4" max="4" width="59.28515625" style="14" customWidth="1"/>
    <col min="5" max="16384" width="8.85546875" style="14"/>
  </cols>
  <sheetData>
    <row r="2" spans="2:4" x14ac:dyDescent="0.25">
      <c r="B2" s="13" t="s">
        <v>10</v>
      </c>
      <c r="C2" s="13" t="s">
        <v>11</v>
      </c>
      <c r="D2" s="13" t="s">
        <v>12</v>
      </c>
    </row>
    <row r="3" spans="2:4" x14ac:dyDescent="0.25">
      <c r="B3" s="13" t="s">
        <v>13</v>
      </c>
      <c r="C3" s="13">
        <v>1760</v>
      </c>
      <c r="D3" s="13" t="s">
        <v>13</v>
      </c>
    </row>
    <row r="4" spans="2:4" x14ac:dyDescent="0.25">
      <c r="B4" s="13" t="s">
        <v>14</v>
      </c>
      <c r="C4" s="13">
        <v>2180</v>
      </c>
      <c r="D4" s="13" t="s">
        <v>14</v>
      </c>
    </row>
    <row r="5" spans="2:4" x14ac:dyDescent="0.25">
      <c r="B5" s="13" t="s">
        <v>16</v>
      </c>
      <c r="C5" s="13">
        <v>6000</v>
      </c>
      <c r="D5" s="13" t="s">
        <v>16</v>
      </c>
    </row>
    <row r="6" spans="2:4" ht="30" x14ac:dyDescent="0.25">
      <c r="B6" s="13" t="s">
        <v>32</v>
      </c>
      <c r="C6" s="13">
        <v>500</v>
      </c>
      <c r="D6" s="13" t="s">
        <v>33</v>
      </c>
    </row>
    <row r="7" spans="2:4" x14ac:dyDescent="0.25">
      <c r="B7" s="13" t="s">
        <v>21</v>
      </c>
      <c r="C7" s="13">
        <v>1500</v>
      </c>
      <c r="D7" s="13" t="s">
        <v>34</v>
      </c>
    </row>
    <row r="8" spans="2:4" x14ac:dyDescent="0.25">
      <c r="B8" s="13" t="s">
        <v>23</v>
      </c>
      <c r="C8" s="13">
        <v>2000</v>
      </c>
      <c r="D8" s="13" t="s">
        <v>35</v>
      </c>
    </row>
    <row r="9" spans="2:4" x14ac:dyDescent="0.25">
      <c r="B9" s="13" t="s">
        <v>25</v>
      </c>
      <c r="C9" s="13">
        <v>900</v>
      </c>
      <c r="D9" s="13" t="s">
        <v>35</v>
      </c>
    </row>
    <row r="10" spans="2:4" ht="60" x14ac:dyDescent="0.25">
      <c r="B10" s="13" t="s">
        <v>27</v>
      </c>
      <c r="C10" s="13">
        <v>4000</v>
      </c>
      <c r="D10" s="13" t="s">
        <v>28</v>
      </c>
    </row>
    <row r="16" spans="2:4" x14ac:dyDescent="0.25">
      <c r="D16" s="14" t="s">
        <v>15</v>
      </c>
    </row>
    <row r="18" spans="4:4" x14ac:dyDescent="0.25">
      <c r="D18" s="14" t="s">
        <v>15</v>
      </c>
    </row>
  </sheetData>
  <sheetProtection algorithmName="SHA-512" hashValue="DNl/pLHUSLAE+gkeyZJSrFbLvG0+mHlUJnhtuboj2/Ogei2ffxI0zs5SumAbk69Mb1V7QC83lRhxx3HA7y/iIA==" saltValue="48o+CvKIyurPxnyqkaqhPw==" spinCount="100000" sheet="1" objects="1" scenarios="1" selectLockedCells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21217fe-f1c7-4b27-a708-54eaa23015f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E0E7A3977308468B82C391E2141CC6" ma:contentTypeVersion="9" ma:contentTypeDescription="Ein neues Dokument erstellen." ma:contentTypeScope="" ma:versionID="b3b4c68f243e5fc79464dc5789b0f30d">
  <xsd:schema xmlns:xsd="http://www.w3.org/2001/XMLSchema" xmlns:xs="http://www.w3.org/2001/XMLSchema" xmlns:p="http://schemas.microsoft.com/office/2006/metadata/properties" xmlns:ns2="921217fe-f1c7-4b27-a708-54eaa23015fe" targetNamespace="http://schemas.microsoft.com/office/2006/metadata/properties" ma:root="true" ma:fieldsID="9cf906f78d8d9ab7f4e5fcaa01fc3db7" ns2:_="">
    <xsd:import namespace="921217fe-f1c7-4b27-a708-54eaa23015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1217fe-f1c7-4b27-a708-54eaa23015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54a58bf4-9b14-4b6e-86fe-77415f9b2f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CF1F38-6285-44E3-9108-8FF9FD870456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921217fe-f1c7-4b27-a708-54eaa23015f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DBCE47B-C51B-4274-9B1A-F8471C9D9E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1217fe-f1c7-4b27-a708-54eaa23015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F76F255-C0DC-45B8-B6EB-9737C24BA34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140eb9c-e781-469c-8170-317b65fbfc9d}" enabled="1" method="Standard" siteId="{daaae532-0750-4b35-8f3f-fdd6ba4c86f0}" removed="0"/>
  <clbl:label id="{f7b83c00-5c28-4694-9904-b5a6bac94d4f}" enabled="1" method="Standard" siteId="{8442bc83-dbbf-4cf4-961d-7d6564853578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Deckblatt</vt:lpstr>
      <vt:lpstr>NDR</vt:lpstr>
      <vt:lpstr>BR</vt:lpstr>
      <vt:lpstr>HR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Michael Renn</cp:lastModifiedBy>
  <cp:revision/>
  <dcterms:created xsi:type="dcterms:W3CDTF">2025-12-19T09:11:08Z</dcterms:created>
  <dcterms:modified xsi:type="dcterms:W3CDTF">2026-07-14T16:16:31Z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0x0101006DE0E7A3977308468B82C391E2141CC6</vt:lpwstr>
  </property>
  <property fmtid="{D5CDD505-2E9C-101B-9397-08002B2CF9AE}" pid="3" name="MediaServiceImageTags">
    <vt:lpwstr/>
  </property>
</Properties>
</file>